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EC POSTOJNA_čiščenje\RAZPISNA DOKUMENTACIJA\"/>
    </mc:Choice>
  </mc:AlternateContent>
  <xr:revisionPtr revIDLastSave="0" documentId="13_ncr:1_{237C9EDA-9CE3-44A5-AD57-18F42B79E417}" xr6:coauthVersionLast="47" xr6:coauthVersionMax="47" xr10:uidLastSave="{00000000-0000-0000-0000-000000000000}"/>
  <bookViews>
    <workbookView xWindow="-120" yWindow="-120" windowWidth="38640" windowHeight="21120" tabRatio="597" xr2:uid="{00000000-000D-0000-FFFF-FFFF00000000}"/>
  </bookViews>
  <sheets>
    <sheet name="PREDRAČUN VRTEC POSTOJNA" sheetId="3" r:id="rId1"/>
  </sheets>
  <calcPr calcId="191029"/>
</workbook>
</file>

<file path=xl/calcChain.xml><?xml version="1.0" encoding="utf-8"?>
<calcChain xmlns="http://schemas.openxmlformats.org/spreadsheetml/2006/main">
  <c r="D16" i="3" l="1"/>
  <c r="G12" i="3"/>
  <c r="H13" i="3" l="1"/>
  <c r="J13" i="3" s="1"/>
  <c r="K13" i="3" s="1"/>
  <c r="H14" i="3"/>
  <c r="I14" i="3" s="1"/>
  <c r="H15" i="3"/>
  <c r="J15" i="3" s="1"/>
  <c r="K15" i="3" s="1"/>
  <c r="H12" i="3"/>
  <c r="J12" i="3" s="1"/>
  <c r="G13" i="3"/>
  <c r="G14" i="3"/>
  <c r="G15" i="3"/>
  <c r="K12" i="3" l="1"/>
  <c r="I13" i="3"/>
  <c r="I15" i="3"/>
  <c r="I12" i="3"/>
  <c r="J14" i="3"/>
  <c r="K14" i="3" s="1"/>
  <c r="C16" i="3"/>
  <c r="J16" i="3" l="1"/>
  <c r="K16" i="3"/>
</calcChain>
</file>

<file path=xl/sharedStrings.xml><?xml version="1.0" encoding="utf-8"?>
<sst xmlns="http://schemas.openxmlformats.org/spreadsheetml/2006/main" count="39" uniqueCount="39">
  <si>
    <t>SKUPAJ:</t>
  </si>
  <si>
    <t>PONUDBENI PREDRAČUN</t>
  </si>
  <si>
    <t>DDV %</t>
  </si>
  <si>
    <t>PONUDNIK:</t>
  </si>
  <si>
    <t>ZŠ</t>
  </si>
  <si>
    <t>Kraj in datum:</t>
  </si>
  <si>
    <t>LOKACIJA</t>
  </si>
  <si>
    <t>Žig:</t>
  </si>
  <si>
    <t xml:space="preserve">                           Ostrovrharjeva ulica 2, Medvode</t>
  </si>
  <si>
    <t>Ponudniki morajo podati cene za vse lokacije!</t>
  </si>
  <si>
    <r>
      <t xml:space="preserve">CENA </t>
    </r>
    <r>
      <rPr>
        <b/>
        <u/>
        <sz val="10"/>
        <color rgb="FFFF0000"/>
        <rFont val="Calibri"/>
        <family val="2"/>
        <charset val="238"/>
        <scheme val="minor"/>
      </rPr>
      <t>MESEČNEGA ČIŠČENJA</t>
    </r>
    <r>
      <rPr>
        <b/>
        <sz val="10"/>
        <color rgb="FFFF000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</si>
  <si>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color rgb="FFFF0000"/>
        <rFont val="Calibri"/>
        <family val="2"/>
        <charset val="238"/>
        <scheme val="minor"/>
      </rPr>
      <t>MESEČNEGA ČIŠČENJA</t>
    </r>
    <r>
      <rPr>
        <b/>
        <sz val="10"/>
        <color rgb="FFFF0000"/>
        <rFont val="Calibri"/>
        <family val="2"/>
        <charset val="238"/>
        <scheme val="minor"/>
      </rPr>
      <t xml:space="preserve"> za vso količino skladno s popisom Z DDV</t>
    </r>
  </si>
  <si>
    <r>
      <t xml:space="preserve">CENA </t>
    </r>
    <r>
      <rPr>
        <b/>
        <u/>
        <sz val="10"/>
        <color rgb="FF00B0F0"/>
        <rFont val="Calibri"/>
        <family val="2"/>
        <charset val="238"/>
        <scheme val="minor"/>
      </rPr>
      <t>LETNEGA ČIŠČENJA</t>
    </r>
    <r>
      <rPr>
        <b/>
        <sz val="10"/>
        <color rgb="FF00B0F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</si>
  <si>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color rgb="FF00B0F0"/>
        <rFont val="Calibri"/>
        <family val="2"/>
        <charset val="238"/>
        <scheme val="minor"/>
      </rPr>
      <t>LETNEGA ČIŠČENJA</t>
    </r>
    <r>
      <rPr>
        <b/>
        <sz val="10"/>
        <color rgb="FF00B0F0"/>
        <rFont val="Calibri"/>
        <family val="2"/>
        <charset val="238"/>
        <scheme val="minor"/>
      </rPr>
      <t xml:space="preserve"> za vso količino skladno s popisom Z DDV</t>
    </r>
  </si>
  <si>
    <r>
      <t xml:space="preserve">CENA </t>
    </r>
    <r>
      <rPr>
        <b/>
        <u/>
        <sz val="10"/>
        <rFont val="Calibri"/>
        <family val="2"/>
        <charset val="238"/>
        <scheme val="minor"/>
      </rPr>
      <t>DVOLETNEGA ČIŠČENJA</t>
    </r>
    <r>
      <rPr>
        <b/>
        <sz val="1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</si>
  <si>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rFont val="Calibri"/>
        <family val="2"/>
        <charset val="238"/>
        <scheme val="minor"/>
      </rPr>
      <t>DVOLETNEGA ČIŠČENJA</t>
    </r>
    <r>
      <rPr>
        <b/>
        <sz val="10"/>
        <rFont val="Calibri"/>
        <family val="2"/>
        <charset val="238"/>
        <scheme val="minor"/>
      </rPr>
      <t xml:space="preserve"> za vso količino skladno s popisom Z DDV</t>
    </r>
  </si>
  <si>
    <t>Podpis odgovorne osebe:______________________________</t>
  </si>
  <si>
    <t>Kot osnova za obseg storitev v okviru posamezne postavke ponudbenega predračuna morajo ponudniki upoštevati vse aktivnosti navedene v razpisni dokumentaciji.</t>
  </si>
  <si>
    <t>Izvajanje storitev okolju prijaznega čiščenja za obdobje 2 let</t>
  </si>
  <si>
    <t>NAROČNIK:   VRTEC POSTOJNA</t>
  </si>
  <si>
    <t>CESTA NA KREMENCO 4, 6230 POSTOJNA</t>
  </si>
  <si>
    <t>VRTEC POSTOJNA - enota Zmajček, Gregorčičev drevored 8, Postojna</t>
  </si>
  <si>
    <t>VRTEC POSTOJNA - enota Ravbarček, oddelek Planina 142, Planina pri Rakeku</t>
  </si>
  <si>
    <t>VRTEC POSTOJNA - enota Pudgurček, Studeno 68, Postojna</t>
  </si>
  <si>
    <t>ČISTILNA TALNA POVRŠINA V M²</t>
  </si>
  <si>
    <t>ZAHTEVA PO ŠTEVILU IN PRISOTNOSTI ZAPOSLENIH*</t>
  </si>
  <si>
    <t xml:space="preserve">Ponudniki vnesejo le v polja "CENA MESEČNEGA ČIŠČENJA za vso količino skladno s popisom BREZ DDV" po posamezni enoti. </t>
  </si>
  <si>
    <t>Ponudniki naložijo obrazec 2a med druge priloge!</t>
  </si>
  <si>
    <t>3,625 zaposlenih – 29 ur dnevno</t>
  </si>
  <si>
    <t>0,125 zaposlenih – 1 ura dnevno</t>
  </si>
  <si>
    <t>0,500 zaposlenih – 4 ure dnevno</t>
  </si>
  <si>
    <t>VRTEC POSTOJNA -  enota Pastirček,  Cesta na Kremenco 4, Postojna</t>
  </si>
  <si>
    <t>obrazec 2a - naložiti med DRUGE PRILOGE</t>
  </si>
  <si>
    <t>1,300 zaposlenih – 10,4 ur dnevno</t>
  </si>
  <si>
    <r>
      <t>* Ponudnik mora upoštevati pri oblikovanje ponudbe 18. člen Pravilnika o normativih in kadrovskih pogojih za opravljanje dejavnosti predšolske vzgoje, kar pomeni, glede na celotno kvadraturo stavb (3.253 m</t>
    </r>
    <r>
      <rPr>
        <sz val="10"/>
        <rFont val="Agency FB"/>
        <family val="2"/>
      </rPr>
      <t>²</t>
    </r>
    <r>
      <rPr>
        <sz val="10"/>
        <rFont val="Calibri"/>
        <family val="2"/>
        <charset val="238"/>
        <scheme val="minor"/>
      </rPr>
      <t xml:space="preserve">) zahtevamo prisotnost 5,550 zaposlenih za polni delovni čas. </t>
    </r>
  </si>
  <si>
    <t>1.</t>
  </si>
  <si>
    <t>2.</t>
  </si>
  <si>
    <t>3.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</si>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</sst>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"/>
    <numFmt numFmtId="166" formatCode="#,##0.000"/>
  </numFmts>
  <fonts count="18" x14ac:knownFonts="1">
    <font>
      <sz val="10"/>
      <name val="Arial CE"/>
      <charset val="238"/>
    </font>
    <font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u/>
      <sz val="10"/>
      <color rgb="FFFF0000"/>
      <name val="Calibri"/>
      <family val="2"/>
      <charset val="238"/>
      <scheme val="minor"/>
    </font>
    <font>
      <b/>
      <sz val="10"/>
      <color rgb="FF00B0F0"/>
      <name val="Calibri"/>
      <family val="2"/>
      <charset val="238"/>
      <scheme val="minor"/>
    </font>
    <font>
      <b/>
      <u/>
      <sz val="10"/>
      <color rgb="FF00B0F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  <font>
      <sz val="10"/>
      <name val="Agency FB"/>
      <family val="2"/>
    </font>
    <font>
      <sz val="8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0" fontId="9" fillId="0" borderId="0" xfId="0" applyFont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justify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4" xfId="0" applyFont="1" applyBorder="1" applyProtection="1"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7" borderId="1" xfId="1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left" vertical="center" wrapText="1"/>
    </xf>
    <xf numFmtId="164" fontId="4" fillId="7" borderId="1" xfId="0" applyNumberFormat="1" applyFont="1" applyFill="1" applyBorder="1" applyAlignment="1">
      <alignment horizontal="center" vertical="center"/>
    </xf>
    <xf numFmtId="164" fontId="4" fillId="7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164" fontId="5" fillId="7" borderId="2" xfId="0" applyNumberFormat="1" applyFont="1" applyFill="1" applyBorder="1" applyAlignment="1">
      <alignment horizontal="center" vertical="center"/>
    </xf>
    <xf numFmtId="0" fontId="15" fillId="0" borderId="0" xfId="0" applyFont="1"/>
    <xf numFmtId="3" fontId="5" fillId="4" borderId="1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3" fontId="5" fillId="7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vertical="center"/>
    </xf>
    <xf numFmtId="0" fontId="8" fillId="7" borderId="1" xfId="0" applyFont="1" applyFill="1" applyBorder="1" applyAlignment="1">
      <alignment horizontal="left" vertical="center" wrapText="1"/>
    </xf>
    <xf numFmtId="166" fontId="5" fillId="4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7" xfId="0" applyFont="1" applyBorder="1" applyAlignment="1">
      <alignment horizontal="left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</cellXfs>
  <cellStyles count="2">
    <cellStyle name="Navadno" xfId="0" builtinId="0"/>
    <cellStyle name="Navadno_List1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0DA59-BD70-49C4-A15E-80229D347542}">
  <dimension ref="A1:O35"/>
  <sheetViews>
    <sheetView tabSelected="1" zoomScaleNormal="100" workbookViewId="0">
      <selection activeCell="E28" sqref="E28"/>
    </sheetView>
  </sheetViews>
  <sheetFormatPr defaultRowHeight="12.75" x14ac:dyDescent="0.2"/>
  <cols>
    <col min="1" max="1" width="2.42578125" style="7" customWidth="1"/>
    <col min="2" max="2" width="26.85546875" style="7" customWidth="1"/>
    <col min="3" max="3" width="8.42578125" style="7" customWidth="1"/>
    <col min="4" max="4" width="14.5703125" style="7" customWidth="1"/>
    <col min="5" max="5" width="16.28515625" style="7" customWidth="1"/>
    <col min="6" max="6" width="5.5703125" style="7" customWidth="1"/>
    <col min="7" max="7" width="15.7109375" style="7" customWidth="1"/>
    <col min="8" max="8" width="16.28515625" style="7" customWidth="1"/>
    <col min="9" max="9" width="14.7109375" style="7" customWidth="1"/>
    <col min="10" max="10" width="17" style="7" customWidth="1"/>
    <col min="11" max="11" width="16.140625" style="7" customWidth="1"/>
    <col min="12" max="16384" width="9.140625" style="7"/>
  </cols>
  <sheetData>
    <row r="1" spans="1:15" s="2" customFormat="1" ht="17.25" customHeight="1" x14ac:dyDescent="0.25">
      <c r="A1" s="1" t="s">
        <v>19</v>
      </c>
      <c r="C1" s="3"/>
      <c r="D1" s="3"/>
      <c r="E1" s="3"/>
      <c r="F1" s="3"/>
      <c r="G1" s="3"/>
      <c r="H1" s="3"/>
      <c r="I1" s="3"/>
    </row>
    <row r="2" spans="1:15" s="2" customFormat="1" ht="12.75" customHeight="1" x14ac:dyDescent="0.25">
      <c r="A2" s="2" t="s">
        <v>8</v>
      </c>
      <c r="B2" s="2" t="s">
        <v>20</v>
      </c>
      <c r="C2" s="3"/>
      <c r="D2" s="3"/>
      <c r="E2" s="3"/>
      <c r="F2" s="3"/>
      <c r="G2" s="3"/>
      <c r="H2" s="3"/>
      <c r="I2" s="2" t="s">
        <v>32</v>
      </c>
    </row>
    <row r="3" spans="1:15" s="2" customFormat="1" ht="12.75" customHeight="1" x14ac:dyDescent="0.25">
      <c r="C3" s="3"/>
      <c r="D3" s="3"/>
      <c r="E3" s="3"/>
      <c r="F3" s="3"/>
      <c r="G3" s="3"/>
      <c r="H3" s="3"/>
      <c r="I3" s="3"/>
    </row>
    <row r="4" spans="1:15" s="5" customFormat="1" ht="15.75" customHeight="1" x14ac:dyDescent="0.25">
      <c r="A4" s="4"/>
      <c r="B4" s="4" t="s">
        <v>3</v>
      </c>
      <c r="C4" s="6"/>
      <c r="D4" s="6"/>
      <c r="E4" s="6"/>
      <c r="F4" s="6"/>
      <c r="G4" s="6"/>
      <c r="H4" s="6"/>
      <c r="I4" s="6"/>
    </row>
    <row r="5" spans="1:15" s="5" customFormat="1" ht="15.75" customHeight="1" x14ac:dyDescent="0.25">
      <c r="A5" s="4"/>
      <c r="B5" s="16"/>
      <c r="C5" s="17"/>
      <c r="D5" s="17"/>
      <c r="E5" s="17"/>
      <c r="F5" s="6"/>
      <c r="G5" s="6"/>
      <c r="H5" s="6"/>
      <c r="I5" s="6"/>
    </row>
    <row r="6" spans="1:15" s="5" customFormat="1" ht="12.75" customHeight="1" x14ac:dyDescent="0.25">
      <c r="C6" s="6"/>
      <c r="D6" s="6"/>
      <c r="E6" s="6"/>
      <c r="F6" s="6"/>
      <c r="G6" s="6"/>
      <c r="H6" s="6"/>
      <c r="I6" s="6"/>
    </row>
    <row r="7" spans="1:15" s="2" customFormat="1" ht="15.75" customHeight="1" x14ac:dyDescent="0.25">
      <c r="A7" s="38" t="s">
        <v>1</v>
      </c>
      <c r="B7" s="38"/>
      <c r="C7" s="38"/>
      <c r="D7" s="38"/>
      <c r="E7" s="38"/>
      <c r="F7" s="38"/>
      <c r="G7" s="38"/>
      <c r="H7" s="38"/>
      <c r="I7" s="38"/>
      <c r="J7" s="38"/>
      <c r="K7" s="38"/>
    </row>
    <row r="8" spans="1:15" s="2" customFormat="1" ht="18" customHeight="1" x14ac:dyDescent="0.25">
      <c r="A8" s="38" t="s">
        <v>18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5" ht="12.75" customHeight="1" x14ac:dyDescent="0.2">
      <c r="C9" s="8"/>
      <c r="D9" s="8"/>
      <c r="E9" s="8"/>
      <c r="F9" s="8"/>
      <c r="G9" s="8"/>
      <c r="H9" s="8"/>
      <c r="I9" s="8"/>
    </row>
    <row r="10" spans="1:15" ht="12.75" customHeight="1" x14ac:dyDescent="0.2">
      <c r="C10" s="8"/>
      <c r="D10" s="8"/>
      <c r="E10" s="8"/>
      <c r="F10" s="8"/>
      <c r="G10" s="8"/>
      <c r="H10" s="8"/>
      <c r="I10" s="8"/>
    </row>
    <row r="11" spans="1:15" s="14" customFormat="1" ht="55.5" customHeight="1" x14ac:dyDescent="0.2">
      <c r="A11" s="13" t="s">
        <v>4</v>
      </c>
      <c r="B11" s="18" t="s">
        <v>6</v>
      </c>
      <c r="C11" s="34" t="s">
        <v>24</v>
      </c>
      <c r="D11" s="34" t="s">
        <v>25</v>
      </c>
      <c r="E11" s="20" t="s">
        <v>10</v>
      </c>
      <c r="F11" s="20" t="s">
        <v>2</v>
      </c>
      <c r="G11" s="20" t="s">
        <v>11</v>
      </c>
      <c r="H11" s="21" t="s">
        <v>12</v>
      </c>
      <c r="I11" s="21" t="s">
        <v>13</v>
      </c>
      <c r="J11" s="22" t="s">
        <v>14</v>
      </c>
      <c r="K11" s="22" t="s">
        <v>15</v>
      </c>
    </row>
    <row r="12" spans="1:15" s="15" customFormat="1" ht="32.25" customHeight="1" x14ac:dyDescent="0.2">
      <c r="A12" s="24" t="s">
        <v>35</v>
      </c>
      <c r="B12" s="25" t="s">
        <v>31</v>
      </c>
      <c r="C12" s="33">
        <v>2135</v>
      </c>
      <c r="D12" s="33" t="s">
        <v>28</v>
      </c>
      <c r="E12" s="28"/>
      <c r="F12" s="23">
        <v>22</v>
      </c>
      <c r="G12" s="26">
        <f>(E12*F12%)+E12</f>
        <v>0</v>
      </c>
      <c r="H12" s="27">
        <f>E12*12</f>
        <v>0</v>
      </c>
      <c r="I12" s="27">
        <f>(H12*22%)+H12</f>
        <v>0</v>
      </c>
      <c r="J12" s="29">
        <f>H12*2</f>
        <v>0</v>
      </c>
      <c r="K12" s="29">
        <f>(J12*22%)+J12</f>
        <v>0</v>
      </c>
      <c r="O12" s="35"/>
    </row>
    <row r="13" spans="1:15" s="15" customFormat="1" ht="32.25" customHeight="1" x14ac:dyDescent="0.2">
      <c r="A13" s="24" t="s">
        <v>36</v>
      </c>
      <c r="B13" s="36" t="s">
        <v>21</v>
      </c>
      <c r="C13" s="33">
        <v>774</v>
      </c>
      <c r="D13" s="33" t="s">
        <v>33</v>
      </c>
      <c r="E13" s="28"/>
      <c r="F13" s="23">
        <v>22</v>
      </c>
      <c r="G13" s="26">
        <f t="shared" ref="G13:G15" si="0">(E13*F13%)+E13</f>
        <v>0</v>
      </c>
      <c r="H13" s="27">
        <f t="shared" ref="H13:H15" si="1">E13*12</f>
        <v>0</v>
      </c>
      <c r="I13" s="27">
        <f t="shared" ref="I13:I15" si="2">(H13*22%)+H13</f>
        <v>0</v>
      </c>
      <c r="J13" s="29">
        <f t="shared" ref="J13:J15" si="3">H13*2</f>
        <v>0</v>
      </c>
      <c r="K13" s="29">
        <f t="shared" ref="K13:K15" si="4">(J13*22%)+J13</f>
        <v>0</v>
      </c>
      <c r="O13" s="35"/>
    </row>
    <row r="14" spans="1:15" s="15" customFormat="1" ht="32.25" customHeight="1" x14ac:dyDescent="0.2">
      <c r="A14" s="24" t="s">
        <v>37</v>
      </c>
      <c r="B14" s="36" t="s">
        <v>22</v>
      </c>
      <c r="C14" s="33">
        <v>281</v>
      </c>
      <c r="D14" s="33" t="s">
        <v>30</v>
      </c>
      <c r="E14" s="28"/>
      <c r="F14" s="23">
        <v>22</v>
      </c>
      <c r="G14" s="26">
        <f t="shared" si="0"/>
        <v>0</v>
      </c>
      <c r="H14" s="27">
        <f t="shared" si="1"/>
        <v>0</v>
      </c>
      <c r="I14" s="27">
        <f t="shared" si="2"/>
        <v>0</v>
      </c>
      <c r="J14" s="29">
        <f t="shared" si="3"/>
        <v>0</v>
      </c>
      <c r="K14" s="29">
        <f t="shared" si="4"/>
        <v>0</v>
      </c>
      <c r="O14" s="35"/>
    </row>
    <row r="15" spans="1:15" s="15" customFormat="1" ht="32.25" customHeight="1" x14ac:dyDescent="0.2">
      <c r="A15" s="24" t="s">
        <v>38</v>
      </c>
      <c r="B15" s="36" t="s">
        <v>23</v>
      </c>
      <c r="C15" s="33">
        <v>63</v>
      </c>
      <c r="D15" s="33" t="s">
        <v>29</v>
      </c>
      <c r="E15" s="28"/>
      <c r="F15" s="23">
        <v>22</v>
      </c>
      <c r="G15" s="26">
        <f t="shared" si="0"/>
        <v>0</v>
      </c>
      <c r="H15" s="27">
        <f t="shared" si="1"/>
        <v>0</v>
      </c>
      <c r="I15" s="27">
        <f t="shared" si="2"/>
        <v>0</v>
      </c>
      <c r="J15" s="29">
        <f t="shared" si="3"/>
        <v>0</v>
      </c>
      <c r="K15" s="29">
        <f t="shared" si="4"/>
        <v>0</v>
      </c>
      <c r="O15" s="35"/>
    </row>
    <row r="16" spans="1:15" s="15" customFormat="1" ht="21.75" customHeight="1" x14ac:dyDescent="0.2">
      <c r="A16" s="40" t="s">
        <v>0</v>
      </c>
      <c r="B16" s="41"/>
      <c r="C16" s="31">
        <f>SUM(C12:C15)</f>
        <v>3253</v>
      </c>
      <c r="D16" s="37">
        <f>3.625+1.3+0.5+0.125</f>
        <v>5.55</v>
      </c>
      <c r="E16" s="42"/>
      <c r="F16" s="43"/>
      <c r="G16" s="43"/>
      <c r="H16" s="43"/>
      <c r="I16" s="44"/>
      <c r="J16" s="32">
        <f>SUM(J12:J15)</f>
        <v>0</v>
      </c>
      <c r="K16" s="19">
        <f>SUM(K12:K15)</f>
        <v>0</v>
      </c>
      <c r="O16" s="35"/>
    </row>
    <row r="17" spans="1:11" ht="26.25" customHeight="1" x14ac:dyDescent="0.2">
      <c r="A17" s="39" t="s">
        <v>34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s="9" customFormat="1" ht="12.75" customHeight="1" x14ac:dyDescent="0.2">
      <c r="A18" s="30" t="s">
        <v>26</v>
      </c>
    </row>
    <row r="19" spans="1:11" s="9" customFormat="1" ht="12.75" customHeight="1" x14ac:dyDescent="0.2">
      <c r="A19" s="9" t="s">
        <v>17</v>
      </c>
    </row>
    <row r="20" spans="1:11" ht="12.75" customHeight="1" x14ac:dyDescent="0.2">
      <c r="A20" s="9" t="s">
        <v>9</v>
      </c>
      <c r="B20" s="9"/>
    </row>
    <row r="21" spans="1:11" ht="12.75" customHeight="1" x14ac:dyDescent="0.2">
      <c r="A21" s="9" t="s">
        <v>27</v>
      </c>
      <c r="B21" s="9"/>
      <c r="C21" s="9"/>
      <c r="D21" s="9"/>
      <c r="E21" s="9"/>
      <c r="F21" s="9"/>
      <c r="G21" s="9"/>
    </row>
    <row r="22" spans="1:11" ht="13.5" customHeight="1" x14ac:dyDescent="0.2"/>
    <row r="23" spans="1:11" s="10" customFormat="1" ht="12.75" customHeight="1" x14ac:dyDescent="0.2">
      <c r="A23" s="10" t="s">
        <v>5</v>
      </c>
      <c r="E23" s="11" t="s">
        <v>7</v>
      </c>
      <c r="H23" s="10" t="s">
        <v>16</v>
      </c>
    </row>
    <row r="24" spans="1:11" s="10" customFormat="1" ht="12.75" customHeight="1" x14ac:dyDescent="0.2"/>
    <row r="25" spans="1:11" s="10" customFormat="1" ht="12.75" customHeight="1" x14ac:dyDescent="0.2"/>
    <row r="26" spans="1:11" s="10" customFormat="1" ht="12.75" customHeight="1" x14ac:dyDescent="0.2"/>
    <row r="27" spans="1:11" s="10" customFormat="1" ht="12.75" customHeight="1" x14ac:dyDescent="0.2"/>
    <row r="28" spans="1:11" s="10" customFormat="1" ht="12.75" customHeight="1" x14ac:dyDescent="0.25">
      <c r="B28" s="12"/>
    </row>
    <row r="29" spans="1:11" s="10" customFormat="1" ht="12.75" customHeight="1" x14ac:dyDescent="0.25">
      <c r="B29" s="12"/>
    </row>
    <row r="30" spans="1:11" s="10" customFormat="1" ht="12.75" customHeight="1" x14ac:dyDescent="0.2"/>
    <row r="34" spans="2:2" ht="12.75" customHeight="1" x14ac:dyDescent="0.25">
      <c r="B34" s="12"/>
    </row>
    <row r="35" spans="2:2" ht="12.75" customHeight="1" x14ac:dyDescent="0.25">
      <c r="B35" s="12"/>
    </row>
  </sheetData>
  <mergeCells count="5">
    <mergeCell ref="A7:K7"/>
    <mergeCell ref="A8:K8"/>
    <mergeCell ref="A17:K17"/>
    <mergeCell ref="A16:B16"/>
    <mergeCell ref="E16:I16"/>
  </mergeCells>
  <phoneticPr fontId="17" type="noConversion"/>
  <pageMargins left="0.25" right="0.25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VRTEC POSTOJNA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 - ČIŠČENJE    (Vrtec Velenje)</dc:title>
  <dc:creator>JN</dc:creator>
  <cp:lastModifiedBy>Uporabnik</cp:lastModifiedBy>
  <cp:lastPrinted>2019-01-08T13:00:07Z</cp:lastPrinted>
  <dcterms:created xsi:type="dcterms:W3CDTF">2003-09-11T05:25:30Z</dcterms:created>
  <dcterms:modified xsi:type="dcterms:W3CDTF">2023-06-16T12:36:22Z</dcterms:modified>
</cp:coreProperties>
</file>